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7905" windowHeight="3810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9" l="1"/>
  <c r="E25" i="9"/>
  <c r="E26" i="9"/>
  <c r="E27" i="9"/>
  <c r="E28" i="9"/>
  <c r="E29" i="9"/>
  <c r="E30" i="9"/>
  <c r="E31" i="9"/>
  <c r="E32" i="9"/>
  <c r="E33" i="9"/>
  <c r="E34" i="9"/>
  <c r="E35" i="9"/>
  <c r="E36" i="9"/>
  <c r="E24" i="9"/>
  <c r="D25" i="9"/>
  <c r="D26" i="9"/>
  <c r="D27" i="9"/>
  <c r="D28" i="9"/>
  <c r="D29" i="9"/>
  <c r="D30" i="9"/>
  <c r="D31" i="9"/>
  <c r="D32" i="9"/>
  <c r="D33" i="9"/>
  <c r="D34" i="9"/>
  <c r="D35" i="9"/>
  <c r="D36" i="9"/>
  <c r="D24" i="9"/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<sst xmlns="http://schemas.openxmlformats.org/spreadsheetml/2006/main" count="610" uniqueCount="269">
  <si>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</si>
  <si>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</si>
  <si>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</si>
  <si>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</si>
  <si>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</si>
  <si>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</si>
  <si>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</si>
  <si>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</si>
  <si>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</si>
  <si>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</si>
  <si>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</si>
  <si>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</si>
  <si>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</si>
  <si>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</si>
  <si>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</si>
  <si>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</si>
  <si>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</si>
  <si>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</si>
  <si>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</si>
  <si>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</si>
  <si>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</si>
  <si>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</si>
  <si>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</si>
  <si>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</si>
  <si>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</si>
  <si>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</si>
  <si>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</si>
  <si>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</si>
  <si>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</si>
  <si>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</si>
  <si>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</si>
  <si>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</si>
  <si>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</si>
  <si>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</si>
  <si>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</si>
  <si>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</si>
  <si>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</si>
  <si>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</si>
  <si>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</si>
  <si>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</si>
  <si>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</si>
  <si>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</si>
  <si>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</si>
  <si>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</si>
  <si>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</si>
  <si>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</si>
  <si>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</si>
  <si>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</si>
  <si>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</si>
  <si>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</si>
  <si>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</si>
  <si>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</si>
  <si>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</si>
  <si>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</si>
  <si>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</si>
  <si>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</si>
  <si>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</si>
  <si>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</si>
  <si>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</si>
  <si>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</si>
  <si>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</si>
  <si>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</si>
  <si>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</si>
  <si>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</si>
  <si>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</si>
  <si>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</si>
  <si>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</si>
  <si>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</si>
  <si>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</si>
  <si>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</si>
  <si>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</si>
  <si>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</si>
  <si>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</si>
  <si>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</si>
  <si>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</si>
  <si>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</si>
  <si>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</si>
  <si>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</si>
  <si>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</si>
  <si>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</si>
  <si>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</si>
  <si>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</si>
  <si>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</si>
  <si>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</si>
  <si>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</si>
  <si>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</si>
  <si>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</si>
  <si>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</si>
  <si>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</si>
  <si>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</si>
  <si>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</si>
  <si>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</si>
  <si>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</si>
  <si>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</si>
  <si>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</si>
  <si>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</si>
  <si>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</si>
  <si>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</si>
  <si>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</si>
  <si>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</si>
  <si>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</si>
  <si>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</si>
  <si>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</si>
  <si>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</si>
  <si>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</si>
  <si>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</si>
  <si>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</si>
  <si>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</si>
  <si>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</si>
  <si>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</si>
  <si>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</si>
  <si>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</si>
  <si>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</si>
  <si>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</si>
  <si>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</si>
  <si>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</si>
  <si>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</si>
  <si>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</si>
  <si>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</si>
  <si>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</si>
  <si>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</si>
  <si>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</si>
  <si>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</si>
  <si>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</si>
  <si>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</si>
  <si>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</si>
  <si>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</si>
  <si>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</si>
  <si>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</si>
  <si>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</si>
  <si>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</si>
  <si>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</si>
  <si>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</si>
  <si>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</si>
  <si>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</si>
  <si>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</si>
  <si>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</si>
  <si>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</si>
  <si>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</si>
  <si>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</si>
  <si>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</si>
  <si>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</si>
  <si>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</si>
  <si>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</si>
  <si>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</si>
  <si>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</si>
  <si>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</si>
  <si>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</si>
  <si>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</si>
  <si>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</si>
  <si>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</si>
  <si>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</si>
  <si>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</si>
  <si>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</si>
  <si>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</si>
  <si>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</si>
  <si>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</si>
  <si>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</si>
  <si>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</si>
  <si>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</si>
  <si>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</si>
  <si>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</si>
  <si>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</si>
  <si>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</si>
  <si>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</si>
  <si>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</si>
  <si>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</si>
  <si>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</si>
  <si>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</si>
  <si>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</si>
  <si>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</si>
  <si>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</si>
  <si>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</si>
  <si>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</si>
  <si>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</si>
  <si>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</si>
  <si>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</si>
  <si>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</si>
  <si>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</si>
  <si>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</si>
  <si>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</si>
  <si>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</si>
  <si>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</si>
  <si>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</si>
  <si>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</si>
  <si>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</si>
  <si>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</si>
  <si>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</si>
  <si>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</si>
  <si>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</si>
  <si>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</si>
  <si>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</si>
  <si>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</si>
  <si>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</si>
  <si>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</si>
  <si>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</si>
  <si>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</si>
  <si>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</si>
  <si>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</si>
  <si>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</si>
  <si>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</si>
  <si>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</si>
  <si>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</si>
  <si>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</si>
  <si>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</si>
  <si>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</si>
  <si>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</si>
  <si>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</si>
  <si>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</si>
  <si>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</si>
  <si>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</si>
  <si>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</si>
  <si>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</si>
  <si>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</si>
  <si>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</si>
  <si>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</si>
  <si>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</si>
  <si>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</si>
  <si>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</si>
  <si>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</si>
  <si>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</si>
  <si>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</si>
  <si>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</si>
  <si>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</si>
  <si>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</si>
  <si>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</si>
  <si>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</si>
  <si>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</si>
  <si>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</si>
  <si>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</si>
  <si>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</si>
  <si>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</si>
  <si>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</si>
  <si>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</si>
  <si>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</si>
  <si>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</si>
  <si>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</si>
  <si>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</si>
  <si>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</si>
  <si>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</si>
  <si>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</si>
  <si>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</si>
  <si>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</si>
  <si>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</si>
  <si>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</si>
  <si>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</si>
  <si>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</si>
  <si>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</si>
  <si>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</si>
  <si>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</si>
  <si>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</si>
  <si>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</si>
  <si>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</si>
  <si>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</si>
  <si>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</si>
  <si>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</si>
  <si>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</si>
  <si>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</si>
  <si>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</si>
  <si>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</si>
  <si>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</si>
  <si>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</si>
  <si>
    <t>Encargado del Despacho de la Dirección General</t>
  </si>
  <si>
    <t>Miriam Georgina</t>
  </si>
  <si>
    <t xml:space="preserve">Lopéz </t>
  </si>
  <si>
    <t>Badajoz</t>
  </si>
  <si>
    <t>Martín</t>
  </si>
  <si>
    <t>Barajas</t>
  </si>
  <si>
    <t>Torrero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</si>
</sst>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"/>
  <sheetViews>
    <sheetView tabSelected="1" topLeftCell="A2" workbookViewId="0">
      <selection activeCell="A9" sqref="A9:A20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7" customFormat="1" x14ac:dyDescent="0.25">
      <c r="A8" s="7">
        <v>2022</v>
      </c>
      <c r="B8" s="8">
        <v>44562</v>
      </c>
      <c r="C8" s="8">
        <v>44651</v>
      </c>
      <c r="D8" s="7" t="s">
        <v>83</v>
      </c>
      <c r="E8" s="7">
        <v>1</v>
      </c>
      <c r="F8" s="7" t="s">
        <v>214</v>
      </c>
      <c r="G8" s="7" t="s">
        <v>262</v>
      </c>
      <c r="H8" s="7" t="s">
        <v>215</v>
      </c>
      <c r="I8" s="7" t="s">
        <v>266</v>
      </c>
      <c r="J8" s="7" t="s">
        <v>267</v>
      </c>
      <c r="K8" s="7" t="s">
        <v>268</v>
      </c>
      <c r="L8" s="7" t="s">
        <v>94</v>
      </c>
      <c r="M8" s="9">
        <v>57752.75239999999</v>
      </c>
      <c r="N8" s="9" t="s">
        <v>251</v>
      </c>
      <c r="O8" s="9">
        <v>44044.05</v>
      </c>
      <c r="P8" s="9" t="s">
        <v>251</v>
      </c>
      <c r="Q8" s="7">
        <v>1</v>
      </c>
      <c r="R8" s="7">
        <v>1</v>
      </c>
      <c r="S8" s="7">
        <v>1</v>
      </c>
      <c r="T8" s="7">
        <v>1</v>
      </c>
      <c r="U8" s="7">
        <v>1</v>
      </c>
      <c r="V8" s="7">
        <v>1</v>
      </c>
      <c r="W8" s="7">
        <v>1</v>
      </c>
      <c r="X8" s="7">
        <v>1</v>
      </c>
      <c r="Y8" s="7">
        <v>1</v>
      </c>
      <c r="Z8" s="7">
        <v>1</v>
      </c>
      <c r="AA8" s="7">
        <v>1</v>
      </c>
      <c r="AB8" s="7">
        <v>1</v>
      </c>
      <c r="AC8" s="7">
        <v>1</v>
      </c>
      <c r="AD8" s="7" t="s">
        <v>215</v>
      </c>
      <c r="AE8" s="8">
        <v>44659</v>
      </c>
      <c r="AF8" s="8">
        <v>44659</v>
      </c>
      <c r="AG8" s="7" t="s">
        <v>252</v>
      </c>
    </row>
    <row r="9" spans="1:33" s="7" customFormat="1" x14ac:dyDescent="0.25">
      <c r="A9" s="7">
        <v>2022</v>
      </c>
      <c r="B9" s="8">
        <v>44562</v>
      </c>
      <c r="C9" s="8">
        <v>44651</v>
      </c>
      <c r="D9" s="7" t="s">
        <v>83</v>
      </c>
      <c r="E9" s="7">
        <v>2</v>
      </c>
      <c r="F9" s="7" t="s">
        <v>216</v>
      </c>
      <c r="G9" s="7" t="s">
        <v>216</v>
      </c>
      <c r="H9" s="7" t="s">
        <v>215</v>
      </c>
      <c r="I9" s="7" t="s">
        <v>217</v>
      </c>
      <c r="J9" s="7" t="s">
        <v>218</v>
      </c>
      <c r="K9" s="7" t="s">
        <v>219</v>
      </c>
      <c r="L9" s="7" t="s">
        <v>93</v>
      </c>
      <c r="M9" s="9">
        <v>29622.3</v>
      </c>
      <c r="N9" s="9" t="s">
        <v>251</v>
      </c>
      <c r="O9" s="9">
        <v>23983.48</v>
      </c>
      <c r="P9" s="9" t="s">
        <v>251</v>
      </c>
      <c r="Q9" s="7">
        <v>1</v>
      </c>
      <c r="R9" s="7">
        <v>1</v>
      </c>
      <c r="S9" s="7">
        <v>1</v>
      </c>
      <c r="T9" s="7">
        <v>1</v>
      </c>
      <c r="U9" s="7">
        <v>2</v>
      </c>
      <c r="V9" s="7">
        <v>2</v>
      </c>
      <c r="W9" s="7">
        <v>1</v>
      </c>
      <c r="X9" s="7">
        <v>1</v>
      </c>
      <c r="Y9" s="7">
        <v>1</v>
      </c>
      <c r="Z9" s="7">
        <v>2</v>
      </c>
      <c r="AA9" s="7">
        <v>1</v>
      </c>
      <c r="AB9" s="7">
        <v>1</v>
      </c>
      <c r="AC9" s="7">
        <v>1</v>
      </c>
      <c r="AD9" s="7" t="s">
        <v>215</v>
      </c>
      <c r="AE9" s="8">
        <v>44659</v>
      </c>
      <c r="AF9" s="8">
        <v>44659</v>
      </c>
      <c r="AG9" s="7" t="s">
        <v>252</v>
      </c>
    </row>
    <row r="10" spans="1:33" s="7" customFormat="1" x14ac:dyDescent="0.25">
      <c r="A10" s="7">
        <v>2022</v>
      </c>
      <c r="B10" s="8">
        <v>44562</v>
      </c>
      <c r="C10" s="8">
        <v>44651</v>
      </c>
      <c r="D10" s="7" t="s">
        <v>83</v>
      </c>
      <c r="E10" s="7">
        <v>2</v>
      </c>
      <c r="F10" s="7" t="s">
        <v>216</v>
      </c>
      <c r="G10" s="7" t="s">
        <v>216</v>
      </c>
      <c r="H10" s="7" t="s">
        <v>215</v>
      </c>
      <c r="I10" s="7" t="s">
        <v>220</v>
      </c>
      <c r="J10" s="7" t="s">
        <v>221</v>
      </c>
      <c r="K10" s="7" t="s">
        <v>222</v>
      </c>
      <c r="L10" s="7" t="s">
        <v>93</v>
      </c>
      <c r="M10" s="9">
        <v>29622.3</v>
      </c>
      <c r="N10" s="9" t="s">
        <v>251</v>
      </c>
      <c r="O10" s="9">
        <v>23983.48</v>
      </c>
      <c r="P10" s="9" t="s">
        <v>251</v>
      </c>
      <c r="Q10" s="7">
        <v>1</v>
      </c>
      <c r="R10" s="7">
        <v>1</v>
      </c>
      <c r="S10" s="7">
        <v>1</v>
      </c>
      <c r="T10" s="7">
        <v>1</v>
      </c>
      <c r="U10" s="7">
        <v>3</v>
      </c>
      <c r="V10" s="7">
        <v>3</v>
      </c>
      <c r="W10" s="7">
        <v>1</v>
      </c>
      <c r="X10" s="7">
        <v>1</v>
      </c>
      <c r="Y10" s="7">
        <v>1</v>
      </c>
      <c r="Z10" s="7">
        <v>3</v>
      </c>
      <c r="AA10" s="7">
        <v>1</v>
      </c>
      <c r="AB10" s="7">
        <v>1</v>
      </c>
      <c r="AC10" s="7">
        <v>1</v>
      </c>
      <c r="AD10" s="7" t="s">
        <v>215</v>
      </c>
      <c r="AE10" s="8">
        <v>44659</v>
      </c>
      <c r="AF10" s="8">
        <v>44659</v>
      </c>
      <c r="AG10" s="7" t="s">
        <v>252</v>
      </c>
    </row>
    <row r="11" spans="1:33" s="7" customFormat="1" x14ac:dyDescent="0.25">
      <c r="A11" s="7">
        <v>2022</v>
      </c>
      <c r="B11" s="8">
        <v>44562</v>
      </c>
      <c r="C11" s="8">
        <v>44651</v>
      </c>
      <c r="D11" s="7" t="s">
        <v>83</v>
      </c>
      <c r="E11" s="7">
        <v>2</v>
      </c>
      <c r="F11" s="7" t="s">
        <v>216</v>
      </c>
      <c r="G11" s="7" t="s">
        <v>216</v>
      </c>
      <c r="H11" s="7" t="s">
        <v>215</v>
      </c>
      <c r="I11" s="7" t="s">
        <v>223</v>
      </c>
      <c r="J11" s="7" t="s">
        <v>224</v>
      </c>
      <c r="K11" s="7" t="s">
        <v>225</v>
      </c>
      <c r="L11" s="7" t="s">
        <v>93</v>
      </c>
      <c r="M11" s="9">
        <v>29622.3</v>
      </c>
      <c r="N11" s="9" t="s">
        <v>251</v>
      </c>
      <c r="O11" s="9">
        <v>23983.48</v>
      </c>
      <c r="P11" s="9" t="s">
        <v>251</v>
      </c>
      <c r="Q11" s="7">
        <v>1</v>
      </c>
      <c r="R11" s="7">
        <v>1</v>
      </c>
      <c r="S11" s="7">
        <v>1</v>
      </c>
      <c r="T11" s="7">
        <v>1</v>
      </c>
      <c r="U11" s="7">
        <v>4</v>
      </c>
      <c r="V11" s="7">
        <v>4</v>
      </c>
      <c r="W11" s="7">
        <v>1</v>
      </c>
      <c r="X11" s="7">
        <v>1</v>
      </c>
      <c r="Y11" s="7">
        <v>1</v>
      </c>
      <c r="Z11" s="7">
        <v>4</v>
      </c>
      <c r="AA11" s="7">
        <v>1</v>
      </c>
      <c r="AB11" s="7">
        <v>1</v>
      </c>
      <c r="AC11" s="7">
        <v>1</v>
      </c>
      <c r="AD11" s="7" t="s">
        <v>215</v>
      </c>
      <c r="AE11" s="8">
        <v>44659</v>
      </c>
      <c r="AF11" s="8">
        <v>44659</v>
      </c>
      <c r="AG11" s="7" t="s">
        <v>252</v>
      </c>
    </row>
    <row r="12" spans="1:33" s="7" customFormat="1" x14ac:dyDescent="0.25">
      <c r="A12" s="7">
        <v>2022</v>
      </c>
      <c r="B12" s="8">
        <v>44562</v>
      </c>
      <c r="C12" s="8">
        <v>44651</v>
      </c>
      <c r="D12" s="7" t="s">
        <v>83</v>
      </c>
      <c r="E12" s="7">
        <v>2</v>
      </c>
      <c r="F12" s="7" t="s">
        <v>216</v>
      </c>
      <c r="G12" s="7" t="s">
        <v>216</v>
      </c>
      <c r="H12" s="7" t="s">
        <v>215</v>
      </c>
      <c r="I12" s="7" t="s">
        <v>226</v>
      </c>
      <c r="J12" s="7" t="s">
        <v>227</v>
      </c>
      <c r="K12" s="7" t="s">
        <v>228</v>
      </c>
      <c r="L12" s="7" t="s">
        <v>94</v>
      </c>
      <c r="M12" s="9">
        <v>29622.3</v>
      </c>
      <c r="N12" s="9" t="s">
        <v>251</v>
      </c>
      <c r="O12" s="9">
        <v>23983.48</v>
      </c>
      <c r="P12" s="9" t="s">
        <v>251</v>
      </c>
      <c r="Q12" s="7">
        <v>1</v>
      </c>
      <c r="R12" s="7">
        <v>1</v>
      </c>
      <c r="S12" s="7">
        <v>1</v>
      </c>
      <c r="T12" s="7">
        <v>1</v>
      </c>
      <c r="U12" s="7">
        <v>5</v>
      </c>
      <c r="V12" s="7">
        <v>5</v>
      </c>
      <c r="W12" s="7">
        <v>1</v>
      </c>
      <c r="X12" s="7">
        <v>1</v>
      </c>
      <c r="Y12" s="7">
        <v>1</v>
      </c>
      <c r="Z12" s="7">
        <v>5</v>
      </c>
      <c r="AA12" s="7">
        <v>1</v>
      </c>
      <c r="AB12" s="7">
        <v>1</v>
      </c>
      <c r="AC12" s="7">
        <v>1</v>
      </c>
      <c r="AD12" s="7" t="s">
        <v>215</v>
      </c>
      <c r="AE12" s="8">
        <v>44659</v>
      </c>
      <c r="AF12" s="8">
        <v>44659</v>
      </c>
      <c r="AG12" s="7" t="s">
        <v>252</v>
      </c>
    </row>
    <row r="13" spans="1:33" s="7" customFormat="1" x14ac:dyDescent="0.25">
      <c r="A13" s="7">
        <v>2022</v>
      </c>
      <c r="B13" s="8">
        <v>44562</v>
      </c>
      <c r="C13" s="8">
        <v>44651</v>
      </c>
      <c r="D13" s="7" t="s">
        <v>83</v>
      </c>
      <c r="E13" s="7">
        <v>2</v>
      </c>
      <c r="F13" s="7" t="s">
        <v>216</v>
      </c>
      <c r="G13" s="7" t="s">
        <v>216</v>
      </c>
      <c r="H13" s="7" t="s">
        <v>215</v>
      </c>
      <c r="I13" s="7" t="s">
        <v>229</v>
      </c>
      <c r="J13" s="7" t="s">
        <v>219</v>
      </c>
      <c r="K13" s="7" t="s">
        <v>230</v>
      </c>
      <c r="L13" s="7" t="s">
        <v>94</v>
      </c>
      <c r="M13" s="9">
        <v>29622.3</v>
      </c>
      <c r="N13" s="9" t="s">
        <v>251</v>
      </c>
      <c r="O13" s="9">
        <v>23983.48</v>
      </c>
      <c r="P13" s="9" t="s">
        <v>251</v>
      </c>
      <c r="Q13" s="7">
        <v>1</v>
      </c>
      <c r="R13" s="7">
        <v>1</v>
      </c>
      <c r="S13" s="7">
        <v>1</v>
      </c>
      <c r="T13" s="7">
        <v>1</v>
      </c>
      <c r="U13" s="7">
        <v>6</v>
      </c>
      <c r="V13" s="7">
        <v>6</v>
      </c>
      <c r="W13" s="7">
        <v>1</v>
      </c>
      <c r="X13" s="7">
        <v>1</v>
      </c>
      <c r="Y13" s="7">
        <v>1</v>
      </c>
      <c r="Z13" s="7">
        <v>6</v>
      </c>
      <c r="AA13" s="7">
        <v>1</v>
      </c>
      <c r="AB13" s="7">
        <v>1</v>
      </c>
      <c r="AC13" s="7">
        <v>1</v>
      </c>
      <c r="AD13" s="7" t="s">
        <v>215</v>
      </c>
      <c r="AE13" s="8">
        <v>44659</v>
      </c>
      <c r="AF13" s="8">
        <v>44659</v>
      </c>
      <c r="AG13" s="7" t="s">
        <v>252</v>
      </c>
    </row>
    <row r="14" spans="1:33" s="7" customFormat="1" x14ac:dyDescent="0.25">
      <c r="A14" s="7">
        <v>2022</v>
      </c>
      <c r="B14" s="8">
        <v>44562</v>
      </c>
      <c r="C14" s="8">
        <v>44651</v>
      </c>
      <c r="D14" s="7" t="s">
        <v>86</v>
      </c>
      <c r="E14" s="7">
        <v>3.1</v>
      </c>
      <c r="F14" s="7" t="s">
        <v>231</v>
      </c>
      <c r="G14" s="7" t="s">
        <v>231</v>
      </c>
      <c r="H14" s="7" t="s">
        <v>215</v>
      </c>
      <c r="I14" s="7" t="s">
        <v>232</v>
      </c>
      <c r="J14" s="7" t="s">
        <v>233</v>
      </c>
      <c r="K14" s="7" t="s">
        <v>234</v>
      </c>
      <c r="L14" s="7" t="s">
        <v>93</v>
      </c>
      <c r="M14" s="9">
        <v>20110.330000000002</v>
      </c>
      <c r="N14" s="9" t="s">
        <v>251</v>
      </c>
      <c r="O14" s="9">
        <v>16321.37</v>
      </c>
      <c r="P14" s="9" t="s">
        <v>251</v>
      </c>
      <c r="Q14" s="7">
        <v>1</v>
      </c>
      <c r="R14" s="7">
        <v>1</v>
      </c>
      <c r="S14" s="7">
        <v>1</v>
      </c>
      <c r="T14" s="7">
        <v>1</v>
      </c>
      <c r="U14" s="7">
        <v>7</v>
      </c>
      <c r="V14" s="7">
        <v>7</v>
      </c>
      <c r="W14" s="7">
        <v>1</v>
      </c>
      <c r="X14" s="7">
        <v>1</v>
      </c>
      <c r="Y14" s="7">
        <v>1</v>
      </c>
      <c r="Z14" s="7">
        <v>7</v>
      </c>
      <c r="AA14" s="7">
        <v>1</v>
      </c>
      <c r="AB14" s="7">
        <v>1</v>
      </c>
      <c r="AC14" s="7">
        <v>1</v>
      </c>
      <c r="AD14" s="7" t="s">
        <v>215</v>
      </c>
      <c r="AE14" s="8">
        <v>44659</v>
      </c>
      <c r="AF14" s="8">
        <v>44659</v>
      </c>
      <c r="AG14" s="7" t="s">
        <v>252</v>
      </c>
    </row>
    <row r="15" spans="1:33" s="7" customFormat="1" x14ac:dyDescent="0.25">
      <c r="A15" s="7">
        <v>2022</v>
      </c>
      <c r="B15" s="8">
        <v>44562</v>
      </c>
      <c r="C15" s="8">
        <v>44651</v>
      </c>
      <c r="D15" s="7" t="s">
        <v>86</v>
      </c>
      <c r="E15" s="7">
        <v>3.1</v>
      </c>
      <c r="F15" s="7" t="s">
        <v>235</v>
      </c>
      <c r="G15" s="7" t="s">
        <v>235</v>
      </c>
      <c r="H15" s="7" t="s">
        <v>215</v>
      </c>
      <c r="I15" s="7" t="s">
        <v>236</v>
      </c>
      <c r="J15" s="7" t="s">
        <v>237</v>
      </c>
      <c r="K15" s="7" t="s">
        <v>238</v>
      </c>
      <c r="L15" s="7" t="s">
        <v>94</v>
      </c>
      <c r="M15" s="9">
        <v>20110.330000000002</v>
      </c>
      <c r="N15" s="9" t="s">
        <v>251</v>
      </c>
      <c r="O15" s="9">
        <v>16321.37</v>
      </c>
      <c r="P15" s="9" t="s">
        <v>251</v>
      </c>
      <c r="Q15" s="7">
        <v>1</v>
      </c>
      <c r="R15" s="7">
        <v>1</v>
      </c>
      <c r="S15" s="7">
        <v>1</v>
      </c>
      <c r="T15" s="7">
        <v>1</v>
      </c>
      <c r="U15" s="7">
        <v>8</v>
      </c>
      <c r="V15" s="7">
        <v>8</v>
      </c>
      <c r="W15" s="7">
        <v>1</v>
      </c>
      <c r="X15" s="7">
        <v>1</v>
      </c>
      <c r="Y15" s="7">
        <v>1</v>
      </c>
      <c r="Z15" s="7">
        <v>8</v>
      </c>
      <c r="AA15" s="7">
        <v>1</v>
      </c>
      <c r="AB15" s="7">
        <v>1</v>
      </c>
      <c r="AC15" s="7">
        <v>1</v>
      </c>
      <c r="AD15" s="7" t="s">
        <v>215</v>
      </c>
      <c r="AE15" s="8">
        <v>44659</v>
      </c>
      <c r="AF15" s="8">
        <v>44659</v>
      </c>
      <c r="AG15" s="7" t="s">
        <v>252</v>
      </c>
    </row>
    <row r="16" spans="1:33" s="7" customFormat="1" x14ac:dyDescent="0.25">
      <c r="A16" s="7">
        <v>2022</v>
      </c>
      <c r="B16" s="8">
        <v>44562</v>
      </c>
      <c r="C16" s="8">
        <v>44651</v>
      </c>
      <c r="D16" s="7" t="s">
        <v>86</v>
      </c>
      <c r="E16" s="7">
        <v>3</v>
      </c>
      <c r="F16" s="7" t="s">
        <v>239</v>
      </c>
      <c r="G16" s="7" t="s">
        <v>239</v>
      </c>
      <c r="H16" s="7" t="s">
        <v>215</v>
      </c>
      <c r="I16" s="7" t="s">
        <v>263</v>
      </c>
      <c r="J16" s="7" t="s">
        <v>264</v>
      </c>
      <c r="K16" s="7" t="s">
        <v>265</v>
      </c>
      <c r="L16" s="7" t="s">
        <v>93</v>
      </c>
      <c r="M16" s="9">
        <v>16236.94</v>
      </c>
      <c r="N16" s="9" t="s">
        <v>251</v>
      </c>
      <c r="O16" s="9">
        <v>13384.9</v>
      </c>
      <c r="P16" s="9" t="s">
        <v>251</v>
      </c>
      <c r="Q16" s="7">
        <v>1</v>
      </c>
      <c r="R16" s="7">
        <v>1</v>
      </c>
      <c r="S16" s="7">
        <v>1</v>
      </c>
      <c r="T16" s="7">
        <v>1</v>
      </c>
      <c r="U16" s="7">
        <v>9</v>
      </c>
      <c r="V16" s="7">
        <v>9</v>
      </c>
      <c r="W16" s="7">
        <v>1</v>
      </c>
      <c r="X16" s="7">
        <v>1</v>
      </c>
      <c r="Y16" s="7">
        <v>1</v>
      </c>
      <c r="Z16" s="7">
        <v>9</v>
      </c>
      <c r="AA16" s="7">
        <v>1</v>
      </c>
      <c r="AB16" s="7">
        <v>1</v>
      </c>
      <c r="AC16" s="7">
        <v>1</v>
      </c>
      <c r="AD16" s="7" t="s">
        <v>215</v>
      </c>
      <c r="AE16" s="8">
        <v>44659</v>
      </c>
      <c r="AF16" s="8">
        <v>44659</v>
      </c>
      <c r="AG16" s="7" t="s">
        <v>252</v>
      </c>
    </row>
    <row r="17" spans="1:33" s="7" customFormat="1" x14ac:dyDescent="0.25">
      <c r="A17" s="7">
        <v>2022</v>
      </c>
      <c r="B17" s="8">
        <v>44562</v>
      </c>
      <c r="C17" s="8">
        <v>44651</v>
      </c>
      <c r="D17" s="7" t="s">
        <v>86</v>
      </c>
      <c r="E17" s="7">
        <v>3</v>
      </c>
      <c r="F17" s="7" t="s">
        <v>239</v>
      </c>
      <c r="G17" s="7" t="s">
        <v>239</v>
      </c>
      <c r="H17" s="7" t="s">
        <v>215</v>
      </c>
      <c r="I17" s="7" t="s">
        <v>240</v>
      </c>
      <c r="J17" s="7" t="s">
        <v>241</v>
      </c>
      <c r="K17" s="7" t="s">
        <v>242</v>
      </c>
      <c r="L17" s="7" t="s">
        <v>94</v>
      </c>
      <c r="M17" s="9">
        <v>16236.94</v>
      </c>
      <c r="N17" s="9" t="s">
        <v>251</v>
      </c>
      <c r="O17" s="9">
        <v>13384.9</v>
      </c>
      <c r="P17" s="9" t="s">
        <v>251</v>
      </c>
      <c r="Q17" s="7">
        <v>1</v>
      </c>
      <c r="R17" s="7">
        <v>1</v>
      </c>
      <c r="S17" s="7">
        <v>1</v>
      </c>
      <c r="T17" s="7">
        <v>1</v>
      </c>
      <c r="U17" s="7">
        <v>10</v>
      </c>
      <c r="V17" s="7">
        <v>10</v>
      </c>
      <c r="W17" s="7">
        <v>1</v>
      </c>
      <c r="X17" s="7">
        <v>1</v>
      </c>
      <c r="Y17" s="7">
        <v>1</v>
      </c>
      <c r="Z17" s="7">
        <v>10</v>
      </c>
      <c r="AA17" s="7">
        <v>1</v>
      </c>
      <c r="AB17" s="7">
        <v>1</v>
      </c>
      <c r="AC17" s="7">
        <v>1</v>
      </c>
      <c r="AD17" s="7" t="s">
        <v>215</v>
      </c>
      <c r="AE17" s="8">
        <v>44659</v>
      </c>
      <c r="AF17" s="8">
        <v>44659</v>
      </c>
      <c r="AG17" s="7" t="s">
        <v>252</v>
      </c>
    </row>
    <row r="18" spans="1:33" s="7" customFormat="1" x14ac:dyDescent="0.25">
      <c r="A18" s="7">
        <v>2022</v>
      </c>
      <c r="B18" s="8">
        <v>44562</v>
      </c>
      <c r="C18" s="8">
        <v>44651</v>
      </c>
      <c r="D18" s="7" t="s">
        <v>86</v>
      </c>
      <c r="E18" s="7">
        <v>4</v>
      </c>
      <c r="F18" s="7" t="s">
        <v>243</v>
      </c>
      <c r="G18" s="7" t="s">
        <v>243</v>
      </c>
      <c r="H18" s="7" t="s">
        <v>215</v>
      </c>
      <c r="I18" s="7" t="s">
        <v>244</v>
      </c>
      <c r="J18" s="7" t="s">
        <v>245</v>
      </c>
      <c r="K18" s="7" t="s">
        <v>219</v>
      </c>
      <c r="L18" s="7" t="s">
        <v>93</v>
      </c>
      <c r="M18" s="9">
        <v>11174.23</v>
      </c>
      <c r="N18" s="9" t="s">
        <v>251</v>
      </c>
      <c r="O18" s="9">
        <v>9436.2199999999993</v>
      </c>
      <c r="P18" s="9" t="s">
        <v>251</v>
      </c>
      <c r="Q18" s="7">
        <v>1</v>
      </c>
      <c r="R18" s="7">
        <v>1</v>
      </c>
      <c r="S18" s="7">
        <v>1</v>
      </c>
      <c r="T18" s="7">
        <v>1</v>
      </c>
      <c r="U18" s="7">
        <v>11</v>
      </c>
      <c r="V18" s="7">
        <v>11</v>
      </c>
      <c r="W18" s="7">
        <v>1</v>
      </c>
      <c r="X18" s="7">
        <v>1</v>
      </c>
      <c r="Y18" s="7">
        <v>1</v>
      </c>
      <c r="Z18" s="7">
        <v>11</v>
      </c>
      <c r="AA18" s="7">
        <v>1</v>
      </c>
      <c r="AB18" s="7">
        <v>1</v>
      </c>
      <c r="AC18" s="7">
        <v>1</v>
      </c>
      <c r="AD18" s="7" t="s">
        <v>215</v>
      </c>
      <c r="AE18" s="8">
        <v>44659</v>
      </c>
      <c r="AF18" s="8">
        <v>44659</v>
      </c>
      <c r="AG18" s="7" t="s">
        <v>252</v>
      </c>
    </row>
    <row r="19" spans="1:33" s="7" customFormat="1" x14ac:dyDescent="0.25">
      <c r="A19" s="7">
        <v>2022</v>
      </c>
      <c r="B19" s="8">
        <v>44562</v>
      </c>
      <c r="C19" s="8">
        <v>44651</v>
      </c>
      <c r="D19" s="7" t="s">
        <v>86</v>
      </c>
      <c r="E19" s="7">
        <v>4</v>
      </c>
      <c r="F19" s="7" t="s">
        <v>243</v>
      </c>
      <c r="G19" s="7" t="s">
        <v>243</v>
      </c>
      <c r="H19" s="7" t="s">
        <v>215</v>
      </c>
      <c r="I19" s="7" t="s">
        <v>246</v>
      </c>
      <c r="J19" s="7" t="s">
        <v>234</v>
      </c>
      <c r="K19" s="7" t="s">
        <v>234</v>
      </c>
      <c r="L19" s="7" t="s">
        <v>94</v>
      </c>
      <c r="M19" s="9">
        <v>11174.23</v>
      </c>
      <c r="N19" s="9" t="s">
        <v>251</v>
      </c>
      <c r="O19" s="9">
        <v>9436.2199999999993</v>
      </c>
      <c r="P19" s="9" t="s">
        <v>251</v>
      </c>
      <c r="Q19" s="7">
        <v>1</v>
      </c>
      <c r="R19" s="7">
        <v>1</v>
      </c>
      <c r="S19" s="7">
        <v>1</v>
      </c>
      <c r="T19" s="7">
        <v>1</v>
      </c>
      <c r="U19" s="7">
        <v>12</v>
      </c>
      <c r="V19" s="7">
        <v>12</v>
      </c>
      <c r="W19" s="7">
        <v>1</v>
      </c>
      <c r="X19" s="7">
        <v>1</v>
      </c>
      <c r="Y19" s="7">
        <v>1</v>
      </c>
      <c r="Z19" s="7">
        <v>12</v>
      </c>
      <c r="AA19" s="7">
        <v>1</v>
      </c>
      <c r="AB19" s="7">
        <v>1</v>
      </c>
      <c r="AC19" s="7">
        <v>1</v>
      </c>
      <c r="AD19" s="7" t="s">
        <v>215</v>
      </c>
      <c r="AE19" s="8">
        <v>44659</v>
      </c>
      <c r="AF19" s="8">
        <v>44659</v>
      </c>
      <c r="AG19" s="7" t="s">
        <v>252</v>
      </c>
    </row>
    <row r="20" spans="1:33" s="7" customFormat="1" x14ac:dyDescent="0.25">
      <c r="A20" s="7">
        <v>2022</v>
      </c>
      <c r="B20" s="8">
        <v>44562</v>
      </c>
      <c r="C20" s="8">
        <v>44651</v>
      </c>
      <c r="D20" s="7" t="s">
        <v>86</v>
      </c>
      <c r="E20" s="7">
        <v>5</v>
      </c>
      <c r="F20" s="7" t="s">
        <v>247</v>
      </c>
      <c r="G20" s="7" t="s">
        <v>247</v>
      </c>
      <c r="H20" s="7" t="s">
        <v>215</v>
      </c>
      <c r="I20" s="7" t="s">
        <v>248</v>
      </c>
      <c r="J20" s="7" t="s">
        <v>249</v>
      </c>
      <c r="K20" s="7" t="s">
        <v>250</v>
      </c>
      <c r="L20" s="7" t="s">
        <v>93</v>
      </c>
      <c r="M20" s="9">
        <v>8231.26</v>
      </c>
      <c r="N20" s="9" t="s">
        <v>251</v>
      </c>
      <c r="O20" s="9">
        <v>7404.02</v>
      </c>
      <c r="P20" s="9" t="s">
        <v>251</v>
      </c>
      <c r="Q20" s="7">
        <v>1</v>
      </c>
      <c r="R20" s="7">
        <v>1</v>
      </c>
      <c r="S20" s="7">
        <v>1</v>
      </c>
      <c r="T20" s="7">
        <v>1</v>
      </c>
      <c r="U20" s="7">
        <v>13</v>
      </c>
      <c r="V20" s="7">
        <v>13</v>
      </c>
      <c r="W20" s="7">
        <v>1</v>
      </c>
      <c r="X20" s="7">
        <v>1</v>
      </c>
      <c r="Y20" s="7">
        <v>1</v>
      </c>
      <c r="Z20" s="7">
        <v>13</v>
      </c>
      <c r="AA20" s="7">
        <v>1</v>
      </c>
      <c r="AB20" s="7">
        <v>1</v>
      </c>
      <c r="AC20" s="7">
        <v>1</v>
      </c>
      <c r="AD20" s="7" t="s">
        <v>215</v>
      </c>
      <c r="AE20" s="8">
        <v>44659</v>
      </c>
      <c r="AF20" s="8">
        <v>44659</v>
      </c>
      <c r="AG20" s="7" t="s">
        <v>252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">
      <formula1>Hidden_13</formula1>
    </dataValidation>
    <dataValidation type="list" allowBlank="1" showErrorMessage="1" sqref="L8:L20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258</v>
      </c>
      <c r="C4">
        <v>500</v>
      </c>
      <c r="D4">
        <v>500</v>
      </c>
      <c r="E4" t="s">
        <v>256</v>
      </c>
      <c r="F4" t="s">
        <v>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B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7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7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7" x14ac:dyDescent="0.25">
      <c r="A4">
        <v>1</v>
      </c>
      <c r="B4" t="s">
        <v>255</v>
      </c>
      <c r="C4" s="4">
        <v>75933.523200000011</v>
      </c>
      <c r="D4" s="4">
        <f>+C4-(+C4*0.25)</f>
        <v>56950.142400000012</v>
      </c>
      <c r="E4" t="s">
        <v>256</v>
      </c>
      <c r="F4" t="s">
        <v>257</v>
      </c>
      <c r="G4" s="3"/>
    </row>
    <row r="5" spans="1:7" x14ac:dyDescent="0.25">
      <c r="A5" s="3">
        <v>2</v>
      </c>
      <c r="B5" s="3" t="s">
        <v>255</v>
      </c>
      <c r="C5" s="4">
        <v>39092.744000000006</v>
      </c>
      <c r="D5" s="4">
        <f t="shared" ref="D5:D11" si="0">+C5-(+C5*0.25)</f>
        <v>29319.558000000005</v>
      </c>
      <c r="E5" s="3" t="s">
        <v>256</v>
      </c>
      <c r="F5" s="3" t="s">
        <v>257</v>
      </c>
    </row>
    <row r="6" spans="1:7" x14ac:dyDescent="0.25">
      <c r="A6" s="3">
        <v>3</v>
      </c>
      <c r="B6" s="3" t="s">
        <v>255</v>
      </c>
      <c r="C6" s="4">
        <v>39092.744000000006</v>
      </c>
      <c r="D6" s="4">
        <f t="shared" si="0"/>
        <v>29319.558000000005</v>
      </c>
      <c r="E6" s="3" t="s">
        <v>256</v>
      </c>
      <c r="F6" s="3" t="s">
        <v>257</v>
      </c>
    </row>
    <row r="7" spans="1:7" x14ac:dyDescent="0.25">
      <c r="A7" s="3">
        <v>4</v>
      </c>
      <c r="B7" s="3" t="s">
        <v>255</v>
      </c>
      <c r="C7" s="4">
        <v>39092.744000000006</v>
      </c>
      <c r="D7" s="4">
        <f t="shared" si="0"/>
        <v>29319.558000000005</v>
      </c>
      <c r="E7" s="3" t="s">
        <v>256</v>
      </c>
      <c r="F7" s="3" t="s">
        <v>257</v>
      </c>
    </row>
    <row r="8" spans="1:7" x14ac:dyDescent="0.25">
      <c r="A8" s="3">
        <v>5</v>
      </c>
      <c r="B8" s="3" t="s">
        <v>255</v>
      </c>
      <c r="C8" s="4">
        <v>39092.744000000006</v>
      </c>
      <c r="D8" s="4">
        <f t="shared" si="0"/>
        <v>29319.558000000005</v>
      </c>
      <c r="E8" s="3" t="s">
        <v>256</v>
      </c>
      <c r="F8" s="3" t="s">
        <v>257</v>
      </c>
    </row>
    <row r="9" spans="1:7" x14ac:dyDescent="0.25">
      <c r="A9" s="3">
        <v>6</v>
      </c>
      <c r="B9" s="3" t="s">
        <v>255</v>
      </c>
      <c r="C9" s="4">
        <v>39092.744000000006</v>
      </c>
      <c r="D9" s="4">
        <f t="shared" si="0"/>
        <v>29319.558000000005</v>
      </c>
      <c r="E9" s="3" t="s">
        <v>256</v>
      </c>
      <c r="F9" s="3" t="s">
        <v>257</v>
      </c>
    </row>
    <row r="10" spans="1:7" x14ac:dyDescent="0.25">
      <c r="A10" s="3">
        <v>7</v>
      </c>
      <c r="B10" s="3" t="s">
        <v>255</v>
      </c>
      <c r="C10" s="4">
        <v>26410.106</v>
      </c>
      <c r="D10" s="4">
        <f t="shared" si="0"/>
        <v>19807.5795</v>
      </c>
      <c r="E10" s="3" t="s">
        <v>256</v>
      </c>
      <c r="F10" s="3" t="s">
        <v>257</v>
      </c>
    </row>
    <row r="11" spans="1:7" x14ac:dyDescent="0.25">
      <c r="A11" s="3">
        <v>8</v>
      </c>
      <c r="B11" s="3" t="s">
        <v>255</v>
      </c>
      <c r="C11" s="4">
        <v>26410.106</v>
      </c>
      <c r="D11" s="4">
        <f t="shared" si="0"/>
        <v>19807.5795</v>
      </c>
      <c r="E11" s="3" t="s">
        <v>256</v>
      </c>
      <c r="F11" s="3" t="s">
        <v>257</v>
      </c>
    </row>
    <row r="12" spans="1:7" x14ac:dyDescent="0.25">
      <c r="A12" s="3">
        <v>9</v>
      </c>
      <c r="B12" s="3" t="s">
        <v>255</v>
      </c>
      <c r="C12" s="4">
        <v>21245.610300000004</v>
      </c>
      <c r="D12" s="4">
        <f>+C12-(+C12*0.21)</f>
        <v>16784.032137000002</v>
      </c>
      <c r="E12" s="3" t="s">
        <v>256</v>
      </c>
      <c r="F12" s="3" t="s">
        <v>257</v>
      </c>
    </row>
    <row r="13" spans="1:7" x14ac:dyDescent="0.25">
      <c r="A13" s="3">
        <v>10</v>
      </c>
      <c r="B13" s="3" t="s">
        <v>255</v>
      </c>
      <c r="C13" s="4">
        <v>21245.610300000004</v>
      </c>
      <c r="D13" s="4">
        <f t="shared" ref="D13:D15" si="1">+C13-(+C13*0.21)</f>
        <v>16784.032137000002</v>
      </c>
      <c r="E13" s="3" t="s">
        <v>256</v>
      </c>
      <c r="F13" s="3" t="s">
        <v>257</v>
      </c>
    </row>
    <row r="14" spans="1:7" x14ac:dyDescent="0.25">
      <c r="A14" s="3">
        <v>11</v>
      </c>
      <c r="B14" s="3" t="s">
        <v>255</v>
      </c>
      <c r="C14" s="4">
        <v>14495.189559999997</v>
      </c>
      <c r="D14" s="4">
        <f t="shared" si="1"/>
        <v>11451.199752399998</v>
      </c>
      <c r="E14" s="3" t="s">
        <v>256</v>
      </c>
      <c r="F14" s="3" t="s">
        <v>257</v>
      </c>
    </row>
    <row r="15" spans="1:7" x14ac:dyDescent="0.25">
      <c r="A15" s="3">
        <v>12</v>
      </c>
      <c r="B15" s="3" t="s">
        <v>255</v>
      </c>
      <c r="C15" s="4">
        <v>14495.189559999997</v>
      </c>
      <c r="D15" s="4">
        <f t="shared" si="1"/>
        <v>11451.199752399998</v>
      </c>
      <c r="E15" s="3" t="s">
        <v>256</v>
      </c>
      <c r="F15" s="3" t="s">
        <v>257</v>
      </c>
    </row>
    <row r="16" spans="1:7" x14ac:dyDescent="0.25">
      <c r="A16" s="3">
        <v>13</v>
      </c>
      <c r="B16" s="3" t="s">
        <v>255</v>
      </c>
      <c r="C16" s="4">
        <v>8445.8984</v>
      </c>
      <c r="D16" s="4">
        <v>7064.28</v>
      </c>
      <c r="E16" s="3" t="s">
        <v>256</v>
      </c>
      <c r="F16" s="3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253</v>
      </c>
      <c r="C4" s="4">
        <v>10511.939648000001</v>
      </c>
      <c r="D4" s="4">
        <v>9285.92</v>
      </c>
      <c r="E4" t="s">
        <v>251</v>
      </c>
      <c r="F4" t="s">
        <v>254</v>
      </c>
    </row>
    <row r="5" spans="1:6" x14ac:dyDescent="0.25">
      <c r="A5">
        <v>2</v>
      </c>
      <c r="B5" s="3" t="s">
        <v>253</v>
      </c>
      <c r="C5" s="4">
        <v>5354.2305600000009</v>
      </c>
      <c r="D5" s="4">
        <v>4591.1499999999996</v>
      </c>
      <c r="E5" s="3" t="s">
        <v>251</v>
      </c>
      <c r="F5" s="3" t="s">
        <v>254</v>
      </c>
    </row>
    <row r="6" spans="1:6" x14ac:dyDescent="0.25">
      <c r="A6" s="3">
        <v>3</v>
      </c>
      <c r="B6" s="3" t="s">
        <v>253</v>
      </c>
      <c r="C6" s="4">
        <v>5354.2305600000009</v>
      </c>
      <c r="D6" s="4">
        <v>4591.1499999999996</v>
      </c>
      <c r="E6" s="3" t="s">
        <v>251</v>
      </c>
      <c r="F6" s="3" t="s">
        <v>254</v>
      </c>
    </row>
    <row r="7" spans="1:6" x14ac:dyDescent="0.25">
      <c r="A7" s="3">
        <v>4</v>
      </c>
      <c r="B7" s="3" t="s">
        <v>253</v>
      </c>
      <c r="C7" s="4">
        <v>5354.2305600000009</v>
      </c>
      <c r="D7" s="4">
        <v>4591.1499999999996</v>
      </c>
      <c r="E7" s="3" t="s">
        <v>251</v>
      </c>
      <c r="F7" s="3" t="s">
        <v>254</v>
      </c>
    </row>
    <row r="8" spans="1:6" x14ac:dyDescent="0.25">
      <c r="A8" s="3">
        <v>5</v>
      </c>
      <c r="B8" s="3" t="s">
        <v>253</v>
      </c>
      <c r="C8" s="4">
        <v>5354.2305600000009</v>
      </c>
      <c r="D8" s="4">
        <v>4591.1499999999996</v>
      </c>
      <c r="E8" s="3" t="s">
        <v>251</v>
      </c>
      <c r="F8" s="3" t="s">
        <v>254</v>
      </c>
    </row>
    <row r="9" spans="1:6" x14ac:dyDescent="0.25">
      <c r="A9" s="3">
        <v>6</v>
      </c>
      <c r="B9" s="3" t="s">
        <v>253</v>
      </c>
      <c r="C9" s="4">
        <v>5354.2305600000009</v>
      </c>
      <c r="D9" s="4">
        <v>4591.1499999999996</v>
      </c>
      <c r="E9" s="3" t="s">
        <v>251</v>
      </c>
      <c r="F9" s="3" t="s">
        <v>254</v>
      </c>
    </row>
    <row r="10" spans="1:6" x14ac:dyDescent="0.25">
      <c r="A10" s="3">
        <v>7</v>
      </c>
      <c r="B10" s="3" t="s">
        <v>253</v>
      </c>
      <c r="C10" s="4">
        <v>3578.6612400000008</v>
      </c>
      <c r="D10" s="4">
        <v>2809.48</v>
      </c>
      <c r="E10" s="3" t="s">
        <v>251</v>
      </c>
      <c r="F10" s="3" t="s">
        <v>254</v>
      </c>
    </row>
    <row r="11" spans="1:6" x14ac:dyDescent="0.25">
      <c r="A11" s="3">
        <v>8</v>
      </c>
      <c r="B11" s="3" t="s">
        <v>253</v>
      </c>
      <c r="C11" s="4">
        <v>3578.6612400000008</v>
      </c>
      <c r="D11" s="4">
        <v>2809.48</v>
      </c>
      <c r="E11" s="3" t="s">
        <v>251</v>
      </c>
      <c r="F11" s="3" t="s">
        <v>254</v>
      </c>
    </row>
    <row r="12" spans="1:6" x14ac:dyDescent="0.25">
      <c r="A12" s="3">
        <v>9</v>
      </c>
      <c r="B12" s="3" t="s">
        <v>253</v>
      </c>
      <c r="C12" s="4">
        <v>2855.6318420000011</v>
      </c>
      <c r="D12" s="4">
        <v>2355.5700000000002</v>
      </c>
      <c r="E12" s="3" t="s">
        <v>251</v>
      </c>
      <c r="F12" s="3" t="s">
        <v>254</v>
      </c>
    </row>
    <row r="13" spans="1:6" x14ac:dyDescent="0.25">
      <c r="A13" s="3">
        <v>10</v>
      </c>
      <c r="B13" s="3" t="s">
        <v>253</v>
      </c>
      <c r="C13" s="4">
        <v>2855.6318420000011</v>
      </c>
      <c r="D13" s="4">
        <v>2355.5700000000002</v>
      </c>
      <c r="E13" s="3" t="s">
        <v>251</v>
      </c>
      <c r="F13" s="3" t="s">
        <v>254</v>
      </c>
    </row>
    <row r="14" spans="1:6" x14ac:dyDescent="0.25">
      <c r="A14" s="3">
        <v>11</v>
      </c>
      <c r="B14" s="3" t="s">
        <v>253</v>
      </c>
      <c r="C14" s="4">
        <v>1910.5729383999999</v>
      </c>
      <c r="D14" s="4">
        <v>1752.57</v>
      </c>
      <c r="E14" s="3" t="s">
        <v>251</v>
      </c>
      <c r="F14" s="3" t="s">
        <v>254</v>
      </c>
    </row>
    <row r="15" spans="1:6" x14ac:dyDescent="0.25">
      <c r="A15" s="3">
        <v>12</v>
      </c>
      <c r="B15" s="3" t="s">
        <v>253</v>
      </c>
      <c r="C15" s="4">
        <v>1910.5729383999999</v>
      </c>
      <c r="D15" s="4">
        <v>1752.57</v>
      </c>
      <c r="E15" s="3" t="s">
        <v>251</v>
      </c>
      <c r="F15" s="3" t="s">
        <v>254</v>
      </c>
    </row>
    <row r="16" spans="1:6" x14ac:dyDescent="0.25">
      <c r="A16" s="3">
        <v>13</v>
      </c>
      <c r="B16" s="3" t="s">
        <v>253</v>
      </c>
      <c r="C16" s="4">
        <v>1182.43</v>
      </c>
      <c r="D16" s="4">
        <v>1182.43</v>
      </c>
      <c r="E16" s="3" t="s">
        <v>251</v>
      </c>
      <c r="F16" s="3" t="s">
        <v>254</v>
      </c>
    </row>
    <row r="24" spans="3:7" x14ac:dyDescent="0.25">
      <c r="C24" s="4">
        <v>10511.939648000001</v>
      </c>
      <c r="D24">
        <f>15*96.22</f>
        <v>1443.3</v>
      </c>
      <c r="E24" s="4">
        <f>+C24-D24</f>
        <v>9068.6396480000021</v>
      </c>
      <c r="G24" s="4">
        <f>+E24</f>
        <v>9068.6396480000021</v>
      </c>
    </row>
    <row r="25" spans="3:7" x14ac:dyDescent="0.25">
      <c r="C25" s="4">
        <v>5354.2305600000009</v>
      </c>
      <c r="D25" s="10">
        <f t="shared" ref="D25:D36" si="0">15*96.22</f>
        <v>1443.3</v>
      </c>
      <c r="E25" s="4">
        <f t="shared" ref="E25:E36" si="1">+C25-D25</f>
        <v>3910.9305600000007</v>
      </c>
    </row>
    <row r="26" spans="3:7" x14ac:dyDescent="0.25">
      <c r="C26" s="4">
        <v>5354.2305600000009</v>
      </c>
      <c r="D26" s="10">
        <f t="shared" si="0"/>
        <v>1443.3</v>
      </c>
      <c r="E26" s="4">
        <f t="shared" si="1"/>
        <v>3910.9305600000007</v>
      </c>
    </row>
    <row r="27" spans="3:7" x14ac:dyDescent="0.25">
      <c r="C27" s="4">
        <v>5354.2305600000009</v>
      </c>
      <c r="D27" s="10">
        <f t="shared" si="0"/>
        <v>1443.3</v>
      </c>
      <c r="E27" s="4">
        <f t="shared" si="1"/>
        <v>3910.9305600000007</v>
      </c>
    </row>
    <row r="28" spans="3:7" x14ac:dyDescent="0.25">
      <c r="C28" s="4">
        <v>5354.2305600000009</v>
      </c>
      <c r="D28" s="10">
        <f t="shared" si="0"/>
        <v>1443.3</v>
      </c>
      <c r="E28" s="4">
        <f t="shared" si="1"/>
        <v>3910.9305600000007</v>
      </c>
    </row>
    <row r="29" spans="3:7" x14ac:dyDescent="0.25">
      <c r="C29" s="4">
        <v>5354.2305600000009</v>
      </c>
      <c r="D29" s="10">
        <f t="shared" si="0"/>
        <v>1443.3</v>
      </c>
      <c r="E29" s="4">
        <f t="shared" si="1"/>
        <v>3910.9305600000007</v>
      </c>
    </row>
    <row r="30" spans="3:7" x14ac:dyDescent="0.25">
      <c r="C30" s="4">
        <v>3578.6612400000008</v>
      </c>
      <c r="D30" s="10">
        <f t="shared" si="0"/>
        <v>1443.3</v>
      </c>
      <c r="E30" s="4">
        <f t="shared" si="1"/>
        <v>2135.3612400000011</v>
      </c>
    </row>
    <row r="31" spans="3:7" x14ac:dyDescent="0.25">
      <c r="C31" s="4">
        <v>3578.6612400000008</v>
      </c>
      <c r="D31" s="10">
        <f t="shared" si="0"/>
        <v>1443.3</v>
      </c>
      <c r="E31" s="4">
        <f t="shared" si="1"/>
        <v>2135.3612400000011</v>
      </c>
    </row>
    <row r="32" spans="3:7" x14ac:dyDescent="0.25">
      <c r="C32" s="4">
        <v>2855.6318420000011</v>
      </c>
      <c r="D32" s="10">
        <f t="shared" si="0"/>
        <v>1443.3</v>
      </c>
      <c r="E32" s="4">
        <f t="shared" si="1"/>
        <v>1412.3318420000012</v>
      </c>
    </row>
    <row r="33" spans="3:5" x14ac:dyDescent="0.25">
      <c r="C33" s="4">
        <v>2855.6318420000011</v>
      </c>
      <c r="D33" s="10">
        <f t="shared" si="0"/>
        <v>1443.3</v>
      </c>
      <c r="E33" s="4">
        <f t="shared" si="1"/>
        <v>1412.3318420000012</v>
      </c>
    </row>
    <row r="34" spans="3:5" x14ac:dyDescent="0.25">
      <c r="C34" s="4">
        <v>1910.5729383999999</v>
      </c>
      <c r="D34" s="10">
        <f t="shared" si="0"/>
        <v>1443.3</v>
      </c>
      <c r="E34" s="4">
        <f t="shared" si="1"/>
        <v>467.27293839999993</v>
      </c>
    </row>
    <row r="35" spans="3:5" x14ac:dyDescent="0.25">
      <c r="C35" s="4">
        <v>1910.5729383999999</v>
      </c>
      <c r="D35" s="10">
        <f t="shared" si="0"/>
        <v>1443.3</v>
      </c>
      <c r="E35" s="4">
        <f t="shared" si="1"/>
        <v>467.27293839999993</v>
      </c>
    </row>
    <row r="36" spans="3:5" x14ac:dyDescent="0.25">
      <c r="C36" s="4">
        <v>1182.43</v>
      </c>
      <c r="D36" s="10">
        <f t="shared" si="0"/>
        <v>1443.3</v>
      </c>
      <c r="E36" s="4">
        <f t="shared" si="1"/>
        <v>-260.86999999999989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252</v>
      </c>
      <c r="C4" s="5">
        <v>0</v>
      </c>
      <c r="D4" s="5">
        <v>0</v>
      </c>
      <c r="E4" s="5" t="s">
        <v>259</v>
      </c>
      <c r="F4" s="5" t="s">
        <v>252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5">
        <v>1</v>
      </c>
      <c r="B4" s="5" t="s">
        <v>252</v>
      </c>
      <c r="C4" s="5">
        <v>0</v>
      </c>
      <c r="D4" s="5">
        <v>0</v>
      </c>
      <c r="E4" s="5">
        <v>0</v>
      </c>
      <c r="F4" s="5" t="s">
        <v>252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A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5">
        <v>1</v>
      </c>
      <c r="B4" s="5" t="s">
        <v>260</v>
      </c>
      <c r="C4" s="5">
        <v>500</v>
      </c>
      <c r="D4" s="5">
        <v>500</v>
      </c>
      <c r="E4" s="5" t="s">
        <v>259</v>
      </c>
      <c r="F4" s="5" t="s">
        <v>261</v>
      </c>
    </row>
    <row r="5" spans="1:6" x14ac:dyDescent="0.25">
      <c r="A5" s="6">
        <v>2</v>
      </c>
      <c r="B5" s="6" t="s">
        <v>260</v>
      </c>
      <c r="C5" s="6">
        <v>500</v>
      </c>
      <c r="D5" s="6">
        <v>500</v>
      </c>
      <c r="E5" s="6" t="s">
        <v>259</v>
      </c>
      <c r="F5" s="6" t="s">
        <v>261</v>
      </c>
    </row>
    <row r="6" spans="1:6" x14ac:dyDescent="0.25">
      <c r="A6" s="6">
        <v>3</v>
      </c>
      <c r="B6" s="6" t="s">
        <v>260</v>
      </c>
      <c r="C6" s="6">
        <v>500</v>
      </c>
      <c r="D6" s="6">
        <v>500</v>
      </c>
      <c r="E6" s="6" t="s">
        <v>259</v>
      </c>
      <c r="F6" s="6" t="s">
        <v>261</v>
      </c>
    </row>
    <row r="7" spans="1:6" x14ac:dyDescent="0.25">
      <c r="A7" s="6">
        <v>4</v>
      </c>
      <c r="B7" s="6" t="s">
        <v>260</v>
      </c>
      <c r="C7" s="6">
        <v>500</v>
      </c>
      <c r="D7" s="6">
        <v>500</v>
      </c>
      <c r="E7" s="6" t="s">
        <v>259</v>
      </c>
      <c r="F7" s="6" t="s">
        <v>261</v>
      </c>
    </row>
    <row r="8" spans="1:6" x14ac:dyDescent="0.25">
      <c r="A8" s="6">
        <v>5</v>
      </c>
      <c r="B8" s="6" t="s">
        <v>260</v>
      </c>
      <c r="C8" s="6">
        <v>500</v>
      </c>
      <c r="D8" s="6">
        <v>500</v>
      </c>
      <c r="E8" s="6" t="s">
        <v>259</v>
      </c>
      <c r="F8" s="6" t="s">
        <v>261</v>
      </c>
    </row>
    <row r="9" spans="1:6" x14ac:dyDescent="0.25">
      <c r="A9" s="6">
        <v>6</v>
      </c>
      <c r="B9" s="6" t="s">
        <v>260</v>
      </c>
      <c r="C9" s="6">
        <v>500</v>
      </c>
      <c r="D9" s="6">
        <v>500</v>
      </c>
      <c r="E9" s="6" t="s">
        <v>259</v>
      </c>
      <c r="F9" s="6" t="s">
        <v>261</v>
      </c>
    </row>
    <row r="10" spans="1:6" x14ac:dyDescent="0.25">
      <c r="A10" s="6">
        <v>7</v>
      </c>
      <c r="B10" s="6" t="s">
        <v>260</v>
      </c>
      <c r="C10" s="6">
        <v>500</v>
      </c>
      <c r="D10" s="6">
        <v>500</v>
      </c>
      <c r="E10" s="6" t="s">
        <v>259</v>
      </c>
      <c r="F10" s="6" t="s">
        <v>261</v>
      </c>
    </row>
    <row r="11" spans="1:6" x14ac:dyDescent="0.25">
      <c r="A11" s="6">
        <v>8</v>
      </c>
      <c r="B11" s="6" t="s">
        <v>260</v>
      </c>
      <c r="C11" s="6">
        <v>500</v>
      </c>
      <c r="D11" s="6">
        <v>500</v>
      </c>
      <c r="E11" s="6" t="s">
        <v>259</v>
      </c>
      <c r="F11" s="6" t="s">
        <v>261</v>
      </c>
    </row>
    <row r="12" spans="1:6" x14ac:dyDescent="0.25">
      <c r="A12" s="6">
        <v>9</v>
      </c>
      <c r="B12" s="6" t="s">
        <v>260</v>
      </c>
      <c r="C12" s="6">
        <v>500</v>
      </c>
      <c r="D12" s="6">
        <v>500</v>
      </c>
      <c r="E12" s="6" t="s">
        <v>259</v>
      </c>
      <c r="F12" s="6" t="s">
        <v>261</v>
      </c>
    </row>
    <row r="13" spans="1:6" x14ac:dyDescent="0.25">
      <c r="A13" s="6">
        <v>10</v>
      </c>
      <c r="B13" s="6" t="s">
        <v>260</v>
      </c>
      <c r="C13" s="6">
        <v>500</v>
      </c>
      <c r="D13" s="6">
        <v>500</v>
      </c>
      <c r="E13" s="6" t="s">
        <v>259</v>
      </c>
      <c r="F13" s="6" t="s">
        <v>261</v>
      </c>
    </row>
    <row r="14" spans="1:6" x14ac:dyDescent="0.25">
      <c r="A14" s="6">
        <v>11</v>
      </c>
      <c r="B14" s="6" t="s">
        <v>260</v>
      </c>
      <c r="C14" s="6">
        <v>500</v>
      </c>
      <c r="D14" s="6">
        <v>500</v>
      </c>
      <c r="E14" s="6" t="s">
        <v>259</v>
      </c>
      <c r="F14" s="6" t="s">
        <v>261</v>
      </c>
    </row>
    <row r="15" spans="1:6" x14ac:dyDescent="0.25">
      <c r="A15" s="6">
        <v>12</v>
      </c>
      <c r="B15" s="6" t="s">
        <v>260</v>
      </c>
      <c r="C15" s="6">
        <v>500</v>
      </c>
      <c r="D15" s="6">
        <v>500</v>
      </c>
      <c r="E15" s="6" t="s">
        <v>259</v>
      </c>
      <c r="F15" s="6" t="s">
        <v>261</v>
      </c>
    </row>
    <row r="16" spans="1:6" x14ac:dyDescent="0.25">
      <c r="A16" s="6">
        <v>13</v>
      </c>
      <c r="B16" s="6" t="s">
        <v>260</v>
      </c>
      <c r="C16" s="6">
        <v>500</v>
      </c>
      <c r="D16" s="6">
        <v>500</v>
      </c>
      <c r="E16" s="6" t="s">
        <v>259</v>
      </c>
      <c r="F16" s="6" t="s">
        <v>261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5">
        <v>1</v>
      </c>
      <c r="B4" s="5" t="s">
        <v>252</v>
      </c>
      <c r="C4" s="5">
        <v>0</v>
      </c>
      <c r="D4" s="5">
        <v>0</v>
      </c>
      <c r="E4" s="5" t="s">
        <v>259</v>
      </c>
      <c r="F4" s="5" t="s">
        <v>252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5">
        <v>1</v>
      </c>
      <c r="B4" s="5" t="s">
        <v>252</v>
      </c>
      <c r="C4" s="5">
        <v>0</v>
      </c>
      <c r="D4" s="5">
        <v>0</v>
      </c>
      <c r="E4" s="5" t="s">
        <v>259</v>
      </c>
      <c r="F4" s="5" t="s">
        <v>252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6" hidden="1" x14ac:dyDescent="0.25">
      <c r="B1" t="s">
        <v>7</v>
      </c>
      <c r="C1" t="s">
        <v>7</v>
      </c>
    </row>
    <row r="2" spans="1:6" hidden="1" x14ac:dyDescent="0.25">
      <c r="B2" t="s">
        <v>210</v>
      </c>
      <c r="C2" t="s">
        <v>211</v>
      </c>
    </row>
    <row r="3" spans="1:6" ht="30" x14ac:dyDescent="0.25">
      <c r="A3" s="1" t="s">
        <v>100</v>
      </c>
      <c r="B3" s="1" t="s">
        <v>212</v>
      </c>
      <c r="C3" s="1" t="s">
        <v>213</v>
      </c>
    </row>
    <row r="4" spans="1:6" x14ac:dyDescent="0.25">
      <c r="A4" s="5">
        <v>1</v>
      </c>
      <c r="B4" s="5" t="s">
        <v>252</v>
      </c>
      <c r="C4" s="5" t="s">
        <v>252</v>
      </c>
      <c r="D4" s="5"/>
      <c r="E4" s="5"/>
      <c r="F4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2018-06-07T17:43:13Z</dcterms:created>
  <dcterms:modified xsi:type="dcterms:W3CDTF">2022-04-08T17:36:33Z</dcterms:modified>
</cp:coreProperties>
</file>